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gregorovae\Documents\N.I. Násada Liebherr\Přílohy Výzvy\"/>
    </mc:Choice>
  </mc:AlternateContent>
  <xr:revisionPtr revIDLastSave="0" documentId="13_ncr:1_{9FC1DC0A-4DD6-4B70-89CA-1A4CCF304C28}" xr6:coauthVersionLast="47" xr6:coauthVersionMax="47" xr10:uidLastSave="{00000000-0000-0000-0000-000000000000}"/>
  <bookViews>
    <workbookView xWindow="690" yWindow="510" windowWidth="27615" windowHeight="14835" xr2:uid="{00000000-000D-0000-FFFF-FFFF00000000}"/>
  </bookViews>
  <sheets>
    <sheet name="Výložní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2" i="1" s="1"/>
  <c r="F13" i="1" s="1"/>
  <c r="F14" i="1" s="1"/>
</calcChain>
</file>

<file path=xl/sharedStrings.xml><?xml version="1.0" encoding="utf-8"?>
<sst xmlns="http://schemas.openxmlformats.org/spreadsheetml/2006/main" count="20" uniqueCount="20">
  <si>
    <t>Poř. č.</t>
  </si>
  <si>
    <t>Název položky</t>
  </si>
  <si>
    <t>m.j.</t>
  </si>
  <si>
    <t>výměra</t>
  </si>
  <si>
    <t>jed. cena</t>
  </si>
  <si>
    <t>cena celkem Kč</t>
  </si>
  <si>
    <t>Celkem cena bez DPH</t>
  </si>
  <si>
    <t>DPH 21%</t>
  </si>
  <si>
    <t>Celkem cena s DPH</t>
  </si>
  <si>
    <t>Zadavatel:</t>
  </si>
  <si>
    <t>CZ70994234</t>
  </si>
  <si>
    <t>IČ:</t>
  </si>
  <si>
    <t>DIČ:</t>
  </si>
  <si>
    <t>Správa železnic, státní organizace</t>
  </si>
  <si>
    <t>ks</t>
  </si>
  <si>
    <t>Kontinuální čistící laser</t>
  </si>
  <si>
    <t>Specifikace dle zadávacích podmínek</t>
  </si>
  <si>
    <t xml:space="preserve">Poslední díl výložníku (násada)  </t>
  </si>
  <si>
    <t>Název: "Dodávka 2 kusů posledního dílu výložníku (násady) o délce 1,85 m prfo rypadlo LIEBHERR A922"</t>
  </si>
  <si>
    <t>Nabídkový rozpočet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</si>
</sst>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č&quot;;\-#,##0.0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49">
    <xf numFmtId="0" fontId="0" fillId="0" borderId="0" xfId="0"/>
    <xf numFmtId="0" fontId="4" fillId="3" borderId="0" xfId="0" applyFont="1" applyFill="1" applyAlignment="1">
      <alignment horizontal="center"/>
    </xf>
    <xf numFmtId="0" fontId="0" fillId="3" borderId="0" xfId="0" applyFill="1"/>
    <xf numFmtId="0" fontId="5" fillId="3" borderId="0" xfId="0" applyFont="1" applyFill="1"/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0" fillId="0" borderId="7" xfId="0" applyBorder="1" applyAlignment="1">
      <alignment vertical="center" wrapText="1"/>
    </xf>
    <xf numFmtId="0" fontId="3" fillId="0" borderId="7" xfId="0" applyFont="1" applyBorder="1" applyAlignment="1">
      <alignment horizontal="justify" vertical="center"/>
    </xf>
    <xf numFmtId="0" fontId="0" fillId="0" borderId="1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0" xfId="0" applyFont="1" applyFill="1" applyAlignment="1">
      <alignment horizontal="center"/>
    </xf>
    <xf numFmtId="0" fontId="0" fillId="3" borderId="8" xfId="0" applyFill="1" applyBorder="1"/>
    <xf numFmtId="44" fontId="0" fillId="3" borderId="8" xfId="1" applyNumberFormat="1" applyFont="1" applyFill="1" applyBorder="1"/>
    <xf numFmtId="164" fontId="0" fillId="3" borderId="8" xfId="1" applyFont="1" applyFill="1" applyBorder="1"/>
    <xf numFmtId="0" fontId="8" fillId="3" borderId="0" xfId="2" applyFill="1"/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3" borderId="15" xfId="0" applyFill="1" applyBorder="1"/>
    <xf numFmtId="0" fontId="0" fillId="3" borderId="4" xfId="0" applyFill="1" applyBorder="1"/>
    <xf numFmtId="7" fontId="0" fillId="3" borderId="6" xfId="1" applyNumberFormat="1" applyFont="1" applyFill="1" applyBorder="1" applyAlignment="1">
      <alignment horizontal="right"/>
    </xf>
    <xf numFmtId="4" fontId="0" fillId="0" borderId="10" xfId="0" applyNumberFormat="1" applyBorder="1" applyAlignment="1">
      <alignment vertical="center" wrapText="1"/>
    </xf>
    <xf numFmtId="0" fontId="0" fillId="3" borderId="17" xfId="0" applyFill="1" applyBorder="1"/>
    <xf numFmtId="0" fontId="3" fillId="3" borderId="1" xfId="0" applyFont="1" applyFill="1" applyBorder="1"/>
    <xf numFmtId="44" fontId="3" fillId="3" borderId="1" xfId="1" applyNumberFormat="1" applyFont="1" applyFill="1" applyBorder="1"/>
    <xf numFmtId="164" fontId="3" fillId="3" borderId="1" xfId="1" applyFont="1" applyFill="1" applyBorder="1"/>
    <xf numFmtId="0" fontId="0" fillId="3" borderId="16" xfId="0" applyFill="1" applyBorder="1"/>
    <xf numFmtId="0" fontId="3" fillId="3" borderId="17" xfId="0" applyFont="1" applyFill="1" applyBorder="1"/>
    <xf numFmtId="7" fontId="3" fillId="3" borderId="9" xfId="1" applyNumberFormat="1" applyFont="1" applyFill="1" applyBorder="1" applyAlignment="1">
      <alignment horizontal="right"/>
    </xf>
    <xf numFmtId="0" fontId="3" fillId="4" borderId="4" xfId="0" applyFont="1" applyFill="1" applyBorder="1"/>
    <xf numFmtId="0" fontId="0" fillId="4" borderId="11" xfId="0" applyFill="1" applyBorder="1"/>
    <xf numFmtId="44" fontId="0" fillId="4" borderId="11" xfId="1" applyNumberFormat="1" applyFont="1" applyFill="1" applyBorder="1"/>
    <xf numFmtId="164" fontId="0" fillId="4" borderId="11" xfId="1" applyFont="1" applyFill="1" applyBorder="1"/>
    <xf numFmtId="7" fontId="3" fillId="4" borderId="14" xfId="1" applyNumberFormat="1" applyFont="1" applyFill="1" applyBorder="1"/>
    <xf numFmtId="0" fontId="0" fillId="3" borderId="2" xfId="0" applyFill="1" applyBorder="1"/>
    <xf numFmtId="0" fontId="5" fillId="3" borderId="12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3" borderId="0" xfId="0" applyFill="1" applyAlignment="1">
      <alignment horizontal="left"/>
    </xf>
    <xf numFmtId="164" fontId="7" fillId="3" borderId="10" xfId="1" applyFont="1" applyFill="1" applyBorder="1" applyAlignment="1">
      <alignment vertical="center"/>
    </xf>
    <xf numFmtId="0" fontId="0" fillId="0" borderId="10" xfId="0" applyBorder="1" applyAlignment="1">
      <alignment horizontal="justify" vertical="center"/>
    </xf>
    <xf numFmtId="164" fontId="7" fillId="0" borderId="18" xfId="1" applyFont="1" applyFill="1" applyBorder="1" applyAlignment="1">
      <alignment vertical="center"/>
    </xf>
    <xf numFmtId="164" fontId="7" fillId="5" borderId="6" xfId="1" applyFont="1" applyFill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 wrapText="1"/>
    </xf>
    <xf numFmtId="164" fontId="7" fillId="3" borderId="7" xfId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</cellXfs>
  <cellStyles count="3">
    <cellStyle name="Čárka" xfId="1" builtinId="3"/>
    <cellStyle name="Normální" xfId="0" builtinId="0"/>
    <cellStyle name="Normální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A11" sqref="A11:XFD11"/>
    </sheetView>
  </sheetViews>
  <sheetFormatPr defaultColWidth="9.140625" defaultRowHeight="15" x14ac:dyDescent="0.25"/>
  <cols>
    <col min="1" max="1" width="14.5703125" style="2" customWidth="1"/>
    <col min="2" max="2" width="63.42578125" style="2" customWidth="1"/>
    <col min="3" max="3" width="5.42578125" style="2" customWidth="1"/>
    <col min="4" max="4" width="9" style="2" customWidth="1"/>
    <col min="5" max="5" width="15.42578125" style="2" bestFit="1" customWidth="1"/>
    <col min="6" max="6" width="19" style="2" customWidth="1"/>
    <col min="7" max="7" width="13.42578125" style="2" customWidth="1"/>
    <col min="8" max="8" width="19.85546875" style="2" customWidth="1"/>
    <col min="9" max="9" width="9.140625" style="2"/>
    <col min="10" max="10" width="34.5703125" style="2" customWidth="1"/>
    <col min="11" max="16384" width="9.140625" style="2"/>
  </cols>
  <sheetData>
    <row r="1" spans="1:10" ht="26.25" x14ac:dyDescent="0.4">
      <c r="A1" s="36" t="s">
        <v>19</v>
      </c>
    </row>
    <row r="3" spans="1:10" x14ac:dyDescent="0.25">
      <c r="A3" s="2" t="s">
        <v>9</v>
      </c>
      <c r="B3" s="2" t="s">
        <v>13</v>
      </c>
    </row>
    <row r="4" spans="1:10" x14ac:dyDescent="0.25">
      <c r="A4" s="2" t="s">
        <v>11</v>
      </c>
      <c r="B4" s="37">
        <v>70994234</v>
      </c>
    </row>
    <row r="5" spans="1:10" x14ac:dyDescent="0.25">
      <c r="A5" s="2" t="s">
        <v>12</v>
      </c>
      <c r="B5" s="37" t="s">
        <v>10</v>
      </c>
    </row>
    <row r="7" spans="1:10" ht="54.75" customHeight="1" thickBot="1" x14ac:dyDescent="0.45">
      <c r="A7" s="45" t="s">
        <v>18</v>
      </c>
      <c r="B7" s="45"/>
      <c r="C7" s="45"/>
      <c r="D7" s="45"/>
      <c r="E7" s="45"/>
      <c r="F7" s="45"/>
      <c r="G7" s="1"/>
      <c r="H7" s="3"/>
    </row>
    <row r="8" spans="1:10" s="5" customFormat="1" ht="19.5" thickBot="1" x14ac:dyDescent="0.3">
      <c r="A8" s="46" t="s">
        <v>15</v>
      </c>
      <c r="B8" s="47"/>
      <c r="C8" s="47"/>
      <c r="D8" s="47"/>
      <c r="E8" s="47"/>
      <c r="F8" s="48"/>
      <c r="G8" s="4"/>
      <c r="H8" s="4"/>
    </row>
    <row r="9" spans="1:10" s="5" customFormat="1" ht="16.5" thickBot="1" x14ac:dyDescent="0.3">
      <c r="A9" s="16" t="s">
        <v>0</v>
      </c>
      <c r="B9" s="35" t="s">
        <v>1</v>
      </c>
      <c r="C9" s="16" t="s">
        <v>2</v>
      </c>
      <c r="D9" s="15" t="s">
        <v>3</v>
      </c>
      <c r="E9" s="17" t="s">
        <v>4</v>
      </c>
      <c r="F9" s="15" t="s">
        <v>5</v>
      </c>
      <c r="G9" s="2"/>
      <c r="H9" s="2"/>
    </row>
    <row r="10" spans="1:10" s="5" customFormat="1" ht="18.75" x14ac:dyDescent="0.25">
      <c r="A10" s="6">
        <v>1</v>
      </c>
      <c r="B10" s="7" t="s">
        <v>17</v>
      </c>
      <c r="C10" s="44" t="s">
        <v>14</v>
      </c>
      <c r="D10" s="42">
        <v>2</v>
      </c>
      <c r="E10" s="41"/>
      <c r="F10" s="43">
        <f>E10*D10</f>
        <v>0</v>
      </c>
      <c r="G10" s="2"/>
      <c r="H10" s="4"/>
      <c r="I10" s="4"/>
      <c r="J10" s="2"/>
    </row>
    <row r="11" spans="1:10" s="5" customFormat="1" ht="19.5" thickBot="1" x14ac:dyDescent="0.3">
      <c r="A11" s="8"/>
      <c r="B11" s="39" t="s">
        <v>16</v>
      </c>
      <c r="C11" s="9"/>
      <c r="D11" s="21"/>
      <c r="E11" s="40"/>
      <c r="F11" s="38"/>
      <c r="G11" s="2"/>
      <c r="H11" s="4"/>
      <c r="I11" s="4"/>
      <c r="J11" s="2"/>
    </row>
    <row r="12" spans="1:10" s="5" customFormat="1" ht="19.5" thickBot="1" x14ac:dyDescent="0.3">
      <c r="A12" s="19"/>
      <c r="B12" s="29" t="s">
        <v>6</v>
      </c>
      <c r="C12" s="30"/>
      <c r="D12" s="31"/>
      <c r="E12" s="32"/>
      <c r="F12" s="33">
        <f>SUM(F10:F11)</f>
        <v>0</v>
      </c>
      <c r="G12" s="2"/>
      <c r="H12" s="4"/>
      <c r="I12" s="4"/>
      <c r="J12" s="10"/>
    </row>
    <row r="13" spans="1:10" s="5" customFormat="1" ht="18.75" x14ac:dyDescent="0.25">
      <c r="A13" s="18"/>
      <c r="B13" s="26" t="s">
        <v>7</v>
      </c>
      <c r="C13" s="11"/>
      <c r="D13" s="12"/>
      <c r="E13" s="13"/>
      <c r="F13" s="20">
        <f>0.21*F12</f>
        <v>0</v>
      </c>
      <c r="G13" s="2"/>
      <c r="H13" s="4"/>
      <c r="I13" s="4"/>
    </row>
    <row r="14" spans="1:10" s="5" customFormat="1" ht="19.5" thickBot="1" x14ac:dyDescent="0.3">
      <c r="A14" s="22"/>
      <c r="B14" s="27" t="s">
        <v>8</v>
      </c>
      <c r="C14" s="23"/>
      <c r="D14" s="24"/>
      <c r="E14" s="25"/>
      <c r="F14" s="28">
        <f>F12+F13</f>
        <v>0</v>
      </c>
      <c r="G14" s="2"/>
      <c r="H14" s="4"/>
      <c r="I14" s="4"/>
    </row>
    <row r="15" spans="1:10" x14ac:dyDescent="0.25">
      <c r="A15" s="18"/>
      <c r="B15" s="14"/>
      <c r="F15" s="34"/>
    </row>
    <row r="16" spans="1:10" x14ac:dyDescent="0.25">
      <c r="B16" s="14"/>
    </row>
  </sheetData>
  <mergeCells count="2">
    <mergeCell ref="A7:F7"/>
    <mergeCell ref="A8:F8"/>
  </mergeCells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Výložník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Šiške Vladimír, Ing.</dc:creator>
  <cp:lastModifiedBy>Gregorová Elena, Ing.</cp:lastModifiedBy>
  <cp:lastPrinted>2026-09-09T07:31:49Z</cp:lastPrinted>
  <dcterms:created xsi:type="dcterms:W3CDTF">2018-07-12T07:44:17Z</dcterms:created>
  <dcterms:modified xsi:type="dcterms:W3CDTF">2026-09-09T07:31:56Z</dcterms:modified>
</cp:coreProperties>
</file>